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<sst xmlns="http://schemas.openxmlformats.org/spreadsheetml/2006/main" count="225" uniqueCount="115">
  <si>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</si>
  <si>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</si>
  <si>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</si>
  <si>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</si>
  <si>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</si>
  <si>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</si>
  <si>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</si>
  <si>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</si>
  <si>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</si>
  <si>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</si>
  <si>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</si>
  <si>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</si>
  <si>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</si>
  <si>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</si>
  <si>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</si>
  <si>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</si>
  <si>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</si>
  <si>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</si>
  <si>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</si>
  <si>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</si>
  <si>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</si>
  <si>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</si>
  <si>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</si>
  <si>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</si>
  <si>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</si>
  <si>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</si>
  <si>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</si>
  <si>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</si>
  <si>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</si>
  <si>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</si>
  <si>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</si>
  <si>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</si>
  <si>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</si>
  <si>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</si>
  <si>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</si>
  <si>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</si>
  <si>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</si>
  <si>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</si>
  <si>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</si>
  <si>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</si>
  <si>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</si>
  <si>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</si>
  <si>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</si>
  <si>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</si>
  <si>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</si>
  <si>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</si>
  <si>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</si>
  <si>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</si>
  <si>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</si>
  <si>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</si>
  <si>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</si>
  <si>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</si>
  <si>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</si>
  <si>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</si>
  <si>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</si>
  <si>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</si>
  <si>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</si>
  <si>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</si>
  <si>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</si>
  <si>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</si>
  <si>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</si>
  <si>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</si>
  <si>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</si>
  <si>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</si>
  <si>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</si>
  <si>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</si>
  <si>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</si>
  <si>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</si>
  <si>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</si>
  <si>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</si>
  <si>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</si>
  <si>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</si>
  <si>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</si>
  <si>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</si>
  <si>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</si>
  <si>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</si>
  <si>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</si>
  <si>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</si>
  <si>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</si>
  <si>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</si>
  <si>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</si>
  <si>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</si>
  <si>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</si>
  <si>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</si>
  <si>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</si>
  <si>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</si>
  <si>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</si>
  <si>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</si>
  <si>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</si>
  <si>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</si>
  <si>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</si>
  <si>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</si>
  <si>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</si>
  <si>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</si>
  <si>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</si>
  <si>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</si>
  <si>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</si>
  <si>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</si>
  <si>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</si>
  <si>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</si>
  <si>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</si>
  <si>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</si>
  <si>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</si>
  <si>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</si>
  <si>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</si>
  <si>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</si>
  <si>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</si>
  <si>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>P_Гж_25_ТП_017224</t>
  </si>
  <si>
    <t xml:space="preserve">Электроснабжение ЭПУ потребителей в соответствии с договором на ТП №3-34-25-2547  </t>
  </si>
  <si>
    <t xml:space="preserve">Электроснабжение ЭПУ потребителей в соответствии с договором на ТП № 3-34-25-2547 </t>
  </si>
  <si>
    <t xml:space="preserve">Электроснабжение ЭПУ потребителей в соответствии с договором на ТП № 3-34-25-2547  </t>
  </si>
  <si>
    <t xml:space="preserve">Электроснабжение ЭПУ потребителей в соответствии с договором на ТП №3-34-25-2547 </t>
  </si>
  <si>
    <t xml:space="preserve">АВБШв 4х50 мм2 </t>
  </si>
  <si>
    <t>0,012</t>
  </si>
  <si>
    <t>К3-03-1..4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</si>
</sst>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63" fillId="24" borderId="18" xfId="0" applyNumberFormat="1" applyFont="1" applyFill="1" applyBorder="1" applyAlignment="1">
      <alignment horizontal="center" vertical="center"/>
    </xf>
    <xf numFmtId="169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K1" zoomScale="70" zoomScaleNormal="70" zoomScaleSheetLayoutView="70" workbookViewId="0">
      <selection activeCell="U18" sqref="U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9" t="s">
        <v>89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1" t="s">
        <v>91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8" t="s">
        <v>92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0" t="s">
        <v>90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8" t="s">
        <v>106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108</v>
      </c>
      <c r="D18" s="85" t="s">
        <v>107</v>
      </c>
      <c r="E18" s="65" t="s">
        <v>102</v>
      </c>
      <c r="F18" s="66" t="s">
        <v>101</v>
      </c>
      <c r="G18" s="64" t="s">
        <v>57</v>
      </c>
      <c r="H18" s="64" t="s">
        <v>86</v>
      </c>
      <c r="I18" s="64" t="s">
        <v>105</v>
      </c>
      <c r="J18" s="66" t="s">
        <v>98</v>
      </c>
      <c r="K18" s="66" t="s">
        <v>112</v>
      </c>
      <c r="L18" s="64"/>
      <c r="M18" s="64"/>
      <c r="N18" s="93" t="s">
        <v>58</v>
      </c>
      <c r="O18" s="66" t="s">
        <v>57</v>
      </c>
      <c r="P18" s="66" t="s">
        <v>113</v>
      </c>
      <c r="Q18" s="93" t="s">
        <v>59</v>
      </c>
      <c r="R18" s="93" t="s">
        <v>114</v>
      </c>
      <c r="S18" s="67">
        <v>658.19</v>
      </c>
      <c r="T18" s="67">
        <v>1.41</v>
      </c>
      <c r="U18" s="67">
        <f>O18*P18*S18*T18*1.34</f>
        <v>14.923010232000001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109</v>
      </c>
      <c r="D19" s="85" t="s">
        <v>107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105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113</v>
      </c>
      <c r="Q19" s="87" t="s">
        <v>59</v>
      </c>
      <c r="R19" s="96" t="s">
        <v>104</v>
      </c>
      <c r="S19" s="97">
        <v>4014.81</v>
      </c>
      <c r="T19" s="67">
        <v>1</v>
      </c>
      <c r="U19" s="67">
        <f t="shared" ref="U19:U21" si="0">O19*P19*S19*T19</f>
        <v>48.177720000000001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109</v>
      </c>
      <c r="D20" s="85" t="s">
        <v>107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105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109</v>
      </c>
      <c r="D21" s="85" t="s">
        <v>107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105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110</v>
      </c>
      <c r="D22" s="85" t="s">
        <v>107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105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929.70073023200007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V15"/>
  <sheetViews>
    <sheetView view="pageBreakPreview" topLeftCell="B1" zoomScale="80" zoomScaleNormal="55" zoomScaleSheetLayoutView="80" workbookViewId="0">
      <selection activeCell="C14" sqref="C14"/>
    </sheetView>
  </sheetViews>
  <sheetFormatPr defaultColWidth="9.140625" defaultRowHeight="15.75" x14ac:dyDescent="0.25"/>
  <cols>
    <col min="1" max="1" width="10.5703125" style="25" hidden="1" customWidth="1"/>
    <col min="2" max="2" width="9.140625" style="25" customWidth="1"/>
    <col min="3" max="3" width="87.4257812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2:48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2:48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110.2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111</v>
      </c>
      <c r="D14" s="85" t="s">
        <v>107</v>
      </c>
      <c r="E14" s="68" t="s">
        <v>88</v>
      </c>
      <c r="F14" s="90" t="s">
        <v>87</v>
      </c>
      <c r="G14" s="45" t="s">
        <v>103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3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2" t="s">
        <v>34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45" s="2" customFormat="1" ht="18.7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45" s="25" customFormat="1" ht="15.75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45" s="25" customFormat="1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7" t="s">
        <v>31</v>
      </c>
      <c r="Q12" s="116" t="s">
        <v>75</v>
      </c>
      <c r="R12" s="116" t="s">
        <v>76</v>
      </c>
      <c r="S12" s="116" t="s">
        <v>77</v>
      </c>
      <c r="T12" s="116" t="s">
        <v>78</v>
      </c>
      <c r="U12" s="116" t="s">
        <v>79</v>
      </c>
      <c r="V12" s="116" t="s">
        <v>80</v>
      </c>
      <c r="W12" s="116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7"/>
      <c r="Q13" s="116" t="s">
        <v>65</v>
      </c>
      <c r="R13" s="116" t="s">
        <v>65</v>
      </c>
      <c r="S13" s="116" t="s">
        <v>65</v>
      </c>
      <c r="T13" s="116" t="s">
        <v>65</v>
      </c>
      <c r="U13" s="116" t="s">
        <v>65</v>
      </c>
      <c r="V13" s="116" t="s">
        <v>65</v>
      </c>
      <c r="W13" s="116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109</v>
      </c>
      <c r="D15" s="85" t="s">
        <v>107</v>
      </c>
      <c r="E15" s="69">
        <v>2026</v>
      </c>
      <c r="F15" s="69">
        <v>2026</v>
      </c>
      <c r="G15" s="38">
        <f>'20.1'!U23/1000</f>
        <v>0.92970073023200006</v>
      </c>
      <c r="H15" s="38">
        <f>G15*1.22</f>
        <v>1.13423489088304</v>
      </c>
      <c r="I15" s="76">
        <f>H15*'20.4'!C14/100*'20.4'!D14/100*'20.4'!E14/100*'20.4'!F14/100</f>
        <v>1.5162010483472073</v>
      </c>
      <c r="J15" s="86">
        <f>'20.2'!M15/1000</f>
        <v>0</v>
      </c>
      <c r="K15" s="38">
        <f>I15+J15</f>
        <v>1.5162010483472073</v>
      </c>
      <c r="L15" s="76"/>
      <c r="M15" s="80">
        <f>K15-L15</f>
        <v>1.5162010483472073</v>
      </c>
      <c r="N15" s="76">
        <v>0.13200000000000001</v>
      </c>
      <c r="O15" s="76">
        <f>H15-N15</f>
        <v>1.0022348908830399</v>
      </c>
      <c r="P15" s="124">
        <f>SUM(Q15:W15)</f>
        <v>0.1318235254</v>
      </c>
      <c r="Q15" s="78">
        <v>0</v>
      </c>
      <c r="R15" s="79">
        <v>0</v>
      </c>
      <c r="S15" s="79">
        <v>0</v>
      </c>
      <c r="T15" s="123">
        <v>0.1318235254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2026-08-11T06:17:20Z</dcterms:modified>
</cp:coreProperties>
</file>